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업무\001. 구매\003. 계약 관련\입찰관련\2025회계연도\관리과 2025-010호 임상검사실 시약 공급업체 선정\03. 입찰공고\"/>
    </mc:Choice>
  </mc:AlternateContent>
  <bookViews>
    <workbookView xWindow="28680" yWindow="-120" windowWidth="29040" windowHeight="15720"/>
  </bookViews>
  <sheets>
    <sheet name="Sheet1" sheetId="1" r:id="rId1"/>
  </sheets>
  <definedNames>
    <definedName name="_xlnm.Print_Area" localSheetId="0">Sheet1!$A$1:$N$52</definedName>
    <definedName name="_xlnm.Print_Titles" localSheetId="0">Sheet1!$2:$3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1" i="1" l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K14" i="1" l="1"/>
  <c r="M14" i="1" s="1"/>
  <c r="K10" i="1"/>
  <c r="M10" i="1" s="1"/>
  <c r="K8" i="1" l="1"/>
  <c r="M8" i="1" s="1"/>
  <c r="K9" i="1"/>
  <c r="M9" i="1" s="1"/>
  <c r="K11" i="1"/>
  <c r="M11" i="1" s="1"/>
  <c r="K12" i="1"/>
  <c r="M12" i="1" s="1"/>
  <c r="K13" i="1"/>
  <c r="M13" i="1" s="1"/>
  <c r="K15" i="1"/>
  <c r="M15" i="1" s="1"/>
  <c r="K16" i="1"/>
  <c r="M16" i="1" s="1"/>
  <c r="K17" i="1"/>
  <c r="M17" i="1" s="1"/>
</calcChain>
</file>

<file path=xl/sharedStrings.xml><?xml version="1.0" encoding="utf-8"?>
<sst xmlns="http://schemas.openxmlformats.org/spreadsheetml/2006/main" count="145" uniqueCount="89">
  <si>
    <t>[ VAT포함 ]</t>
    <phoneticPr fontId="4" type="noConversion"/>
  </si>
  <si>
    <t>번호</t>
    <phoneticPr fontId="4" type="noConversion"/>
  </si>
  <si>
    <t>품                명</t>
  </si>
  <si>
    <t>규 격</t>
    <phoneticPr fontId="4" type="noConversion"/>
  </si>
  <si>
    <t>단 위</t>
    <phoneticPr fontId="4" type="noConversion"/>
  </si>
  <si>
    <t>비 고</t>
    <phoneticPr fontId="4" type="noConversion"/>
  </si>
  <si>
    <t>매입금액</t>
    <phoneticPr fontId="4" type="noConversion"/>
  </si>
  <si>
    <t>합        계</t>
    <phoneticPr fontId="4" type="noConversion"/>
  </si>
  <si>
    <t>매입가</t>
    <phoneticPr fontId="4" type="noConversion"/>
  </si>
  <si>
    <t>납품가</t>
    <phoneticPr fontId="4" type="noConversion"/>
  </si>
  <si>
    <t>마진율</t>
    <phoneticPr fontId="4" type="noConversion"/>
  </si>
  <si>
    <t>GGT Gen.2, 400Tests, cobas c Integra</t>
  </si>
  <si>
    <t>CHOL HiCo Gen.2, 400Tests, cobas c, Int</t>
  </si>
  <si>
    <t>ALB BCG Gen. 2, 300Tests, cobas c, Int</t>
  </si>
  <si>
    <t>TP Gen.2 300Tests, cobas c, Integra</t>
  </si>
  <si>
    <t>ALP IFCC Gen.2 S, 200T, cobas c,Int</t>
  </si>
  <si>
    <t>GLUC HK Gen.3, 800Tests, cobas c, Int</t>
  </si>
  <si>
    <t>UREAL, 500Tests, cobas c, Integra</t>
  </si>
  <si>
    <t>CREAJ Gen. 2. 700Tests,cobas c, Integra</t>
  </si>
  <si>
    <t>ASTL,500Tests,cobas c</t>
  </si>
  <si>
    <t>ALTL,500Tests,cobas c</t>
  </si>
  <si>
    <t>TRIGL, 250Tests, cobas c, Integra</t>
  </si>
  <si>
    <t>PreciControl ClinChem Multi 1</t>
  </si>
  <si>
    <t>PreciControl ClinChem Multi 2</t>
  </si>
  <si>
    <t>Cfas(Auto Cal) 12x3ML</t>
  </si>
  <si>
    <t>ISE Standard low 10x3ML</t>
  </si>
  <si>
    <t>ISE Standard high 10x3ML</t>
  </si>
  <si>
    <t>Cfas Proteins</t>
  </si>
  <si>
    <t>SMS, cobas c</t>
  </si>
  <si>
    <t>NaOH-D, cobas c</t>
  </si>
  <si>
    <t>ISE Int,Stand. Gen.2, cobas c, Hitachi</t>
  </si>
  <si>
    <t>ISE Diluent Gen.2 cobas c, Hitachi</t>
  </si>
  <si>
    <t>400T</t>
  </si>
  <si>
    <t>300T</t>
  </si>
  <si>
    <t>250T</t>
  </si>
  <si>
    <t>200T</t>
  </si>
  <si>
    <t>800T</t>
  </si>
  <si>
    <t>500T</t>
  </si>
  <si>
    <t>700T</t>
  </si>
  <si>
    <t>4*5ml</t>
  </si>
  <si>
    <t>50ml</t>
  </si>
  <si>
    <t>66ml</t>
  </si>
  <si>
    <t>60ml</t>
  </si>
  <si>
    <t>pk</t>
  </si>
  <si>
    <t>CRP4, 250T, cobas c311/501/502, Integra</t>
  </si>
  <si>
    <t>25T</t>
  </si>
  <si>
    <t>100T</t>
  </si>
  <si>
    <t>4mlx10</t>
  </si>
  <si>
    <t>1000T</t>
  </si>
  <si>
    <t>Box</t>
    <phoneticPr fontId="4" type="noConversion"/>
  </si>
  <si>
    <t>12x3ml</t>
  </si>
  <si>
    <t>5x1ml</t>
  </si>
  <si>
    <t>10*4ml</t>
  </si>
  <si>
    <t>APTT-XL</t>
    <phoneticPr fontId="4" type="noConversion"/>
  </si>
  <si>
    <t>Cuvette racks And Balls</t>
    <phoneticPr fontId="4" type="noConversion"/>
  </si>
  <si>
    <t>STANDARD Q COVID-19 Ag</t>
    <phoneticPr fontId="4" type="noConversion"/>
  </si>
  <si>
    <t>BIL-T Gen.3, 250Tests cobas c,integra</t>
  </si>
  <si>
    <t>HDL-C Gen.4 350Test cobas c.integra</t>
  </si>
  <si>
    <t>350T</t>
  </si>
  <si>
    <t>10x3ml</t>
  </si>
  <si>
    <t>Cfas Lipids</t>
  </si>
  <si>
    <t>3x1ml</t>
  </si>
  <si>
    <t>5x600ml</t>
  </si>
  <si>
    <t>5x300ml</t>
  </si>
  <si>
    <t>2x1.8L</t>
  </si>
  <si>
    <t>12*68ml</t>
  </si>
  <si>
    <t>1PC</t>
  </si>
  <si>
    <t>1pc</t>
  </si>
  <si>
    <t>Box</t>
  </si>
  <si>
    <t>Cartridge K</t>
  </si>
  <si>
    <t>Cartridge NA</t>
  </si>
  <si>
    <t>Cell Wash Solution I/NaOH-D 2*1.8L</t>
    <phoneticPr fontId="4" type="noConversion"/>
  </si>
  <si>
    <t>EcoTergent, cobas c311</t>
    <phoneticPr fontId="4" type="noConversion"/>
  </si>
  <si>
    <t>Sample Cleaner 2, cobas 6000</t>
    <phoneticPr fontId="4" type="noConversion"/>
  </si>
  <si>
    <t>ISE Reference Electrolyte 300ML</t>
    <phoneticPr fontId="4" type="noConversion"/>
  </si>
  <si>
    <t>REFERENCE ELECTRODE</t>
    <phoneticPr fontId="4" type="noConversion"/>
  </si>
  <si>
    <t>Cartridge CL</t>
    <phoneticPr fontId="4" type="noConversion"/>
  </si>
  <si>
    <t>Cell Set cobas c311</t>
    <phoneticPr fontId="4" type="noConversion"/>
  </si>
  <si>
    <t>LAMP HALOGEN ASSY 12V/50W</t>
    <phoneticPr fontId="4" type="noConversion"/>
  </si>
  <si>
    <t>CaCl2(0.02M)</t>
    <phoneticPr fontId="4" type="noConversion"/>
  </si>
  <si>
    <t>Thromboplastin-DS</t>
    <phoneticPr fontId="4" type="noConversion"/>
  </si>
  <si>
    <t>STANDARD Q Influenza A/B</t>
    <phoneticPr fontId="4" type="noConversion"/>
  </si>
  <si>
    <t>YD URISCAN 1종 Protein strip</t>
    <phoneticPr fontId="4" type="noConversion"/>
  </si>
  <si>
    <t>SD UroColor 10</t>
    <phoneticPr fontId="4" type="noConversion"/>
  </si>
  <si>
    <t>품목리스트</t>
    <phoneticPr fontId="4" type="noConversion"/>
  </si>
  <si>
    <t>견적단가</t>
    <phoneticPr fontId="4" type="noConversion"/>
  </si>
  <si>
    <t>연간추정수량</t>
    <phoneticPr fontId="4" type="noConversion"/>
  </si>
  <si>
    <t>금액</t>
    <phoneticPr fontId="4" type="noConversion"/>
  </si>
  <si>
    <t>사용장비: 임상화학자동분석장치(cobas C 311), 혈액응고시간분석장치(Thrombostat채널1), 요화학분석기(Urometer 720 pro)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</si>
</sst>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_-* #,##0_-;\-* #,##0_-;_-* &quot;-&quot;??_-;_-@_-"/>
  </numFmts>
  <fonts count="1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36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b/>
      <sz val="16"/>
      <name val="맑은 고딕"/>
      <family val="3"/>
      <charset val="129"/>
      <scheme val="major"/>
    </font>
    <font>
      <sz val="16"/>
      <color theme="1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rgb="FF000000"/>
      <name val="Calibri"/>
      <family val="2"/>
    </font>
    <font>
      <b/>
      <sz val="16"/>
      <color theme="1"/>
      <name val="맑은 고딕"/>
      <family val="3"/>
      <charset val="129"/>
      <scheme val="major"/>
    </font>
    <font>
      <b/>
      <sz val="16"/>
      <color theme="1"/>
      <name val="맑은 고딕"/>
      <family val="3"/>
      <charset val="129"/>
      <scheme val="minor"/>
    </font>
    <font>
      <b/>
      <sz val="20"/>
      <name val="맑은 고딕"/>
      <family val="3"/>
      <charset val="129"/>
      <scheme val="major"/>
    </font>
    <font>
      <b/>
      <sz val="18"/>
      <name val="맑은 고딕"/>
      <family val="3"/>
      <charset val="129"/>
      <scheme val="major"/>
    </font>
    <font>
      <b/>
      <sz val="20"/>
      <color rgb="FF000000"/>
      <name val="맑은 고딕"/>
      <family val="3"/>
      <charset val="129"/>
      <scheme val="major"/>
    </font>
    <font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/>
    <xf numFmtId="0" fontId="10" fillId="0" borderId="0">
      <alignment vertical="center"/>
    </xf>
  </cellStyleXfs>
  <cellXfs count="41">
    <xf numFmtId="0" fontId="0" fillId="0" borderId="0" xfId="0">
      <alignment vertical="center"/>
    </xf>
    <xf numFmtId="0" fontId="7" fillId="0" borderId="0" xfId="0" applyFont="1">
      <alignment vertical="center"/>
    </xf>
    <xf numFmtId="41" fontId="7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1" fontId="8" fillId="0" borderId="0" xfId="0" applyNumberFormat="1" applyFont="1">
      <alignment vertical="center"/>
    </xf>
    <xf numFmtId="9" fontId="9" fillId="0" borderId="0" xfId="0" applyNumberFormat="1" applyFont="1">
      <alignment vertical="center"/>
    </xf>
    <xf numFmtId="0" fontId="11" fillId="0" borderId="7" xfId="0" applyFont="1" applyBorder="1" applyAlignment="1">
      <alignment horizontal="center" vertical="center"/>
    </xf>
    <xf numFmtId="49" fontId="12" fillId="0" borderId="8" xfId="0" applyNumberFormat="1" applyFont="1" applyBorder="1">
      <alignment vertical="center"/>
    </xf>
    <xf numFmtId="0" fontId="5" fillId="0" borderId="8" xfId="0" applyFont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41" fontId="5" fillId="0" borderId="8" xfId="0" applyNumberFormat="1" applyFont="1" applyBorder="1" applyAlignment="1">
      <alignment horizontal="center"/>
    </xf>
    <xf numFmtId="41" fontId="5" fillId="0" borderId="8" xfId="1" applyFont="1" applyBorder="1" applyAlignment="1">
      <alignment horizontal="center"/>
    </xf>
    <xf numFmtId="41" fontId="5" fillId="2" borderId="12" xfId="1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41" fontId="5" fillId="2" borderId="8" xfId="1" applyFont="1" applyFill="1" applyBorder="1" applyAlignment="1">
      <alignment horizontal="right" vertical="center"/>
    </xf>
    <xf numFmtId="0" fontId="6" fillId="0" borderId="8" xfId="0" applyFont="1" applyBorder="1" applyAlignment="1">
      <alignment horizontal="center" vertical="center"/>
    </xf>
    <xf numFmtId="42" fontId="5" fillId="0" borderId="8" xfId="2" applyFont="1" applyBorder="1" applyAlignment="1">
      <alignment horizontal="center"/>
    </xf>
    <xf numFmtId="0" fontId="13" fillId="0" borderId="18" xfId="3" applyFont="1" applyBorder="1"/>
    <xf numFmtId="0" fontId="15" fillId="0" borderId="18" xfId="3" applyFont="1" applyBorder="1"/>
    <xf numFmtId="0" fontId="13" fillId="0" borderId="19" xfId="3" applyFont="1" applyBorder="1" applyAlignment="1">
      <alignment horizontal="right" vertical="center"/>
    </xf>
    <xf numFmtId="0" fontId="16" fillId="0" borderId="0" xfId="0" applyFo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1" fontId="5" fillId="0" borderId="8" xfId="0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3" fillId="0" borderId="2" xfId="3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/>
    </xf>
    <xf numFmtId="0" fontId="3" fillId="0" borderId="4" xfId="3" applyFont="1" applyBorder="1" applyAlignment="1">
      <alignment horizontal="center" vertical="center"/>
    </xf>
    <xf numFmtId="0" fontId="3" fillId="0" borderId="5" xfId="3" applyFont="1" applyBorder="1" applyAlignment="1">
      <alignment horizontal="center" vertical="center"/>
    </xf>
    <xf numFmtId="0" fontId="3" fillId="0" borderId="6" xfId="3" applyFont="1" applyBorder="1" applyAlignment="1">
      <alignment horizontal="center" vertical="center"/>
    </xf>
    <xf numFmtId="0" fontId="13" fillId="0" borderId="17" xfId="3" applyFont="1" applyBorder="1" applyAlignment="1">
      <alignment horizontal="center" vertical="center"/>
    </xf>
    <xf numFmtId="0" fontId="13" fillId="0" borderId="18" xfId="3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5" fillId="0" borderId="15" xfId="3" applyFont="1" applyBorder="1" applyAlignment="1">
      <alignment horizontal="center" vertical="center"/>
    </xf>
    <xf numFmtId="0" fontId="5" fillId="0" borderId="9" xfId="3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4" fillId="0" borderId="1" xfId="3" applyFont="1" applyBorder="1" applyAlignment="1">
      <alignment horizontal="right" vertical="center"/>
    </xf>
    <xf numFmtId="0" fontId="14" fillId="0" borderId="2" xfId="3" applyFont="1" applyBorder="1" applyAlignment="1">
      <alignment horizontal="right" vertical="center"/>
    </xf>
    <xf numFmtId="0" fontId="14" fillId="0" borderId="3" xfId="3" applyFont="1" applyBorder="1" applyAlignment="1">
      <alignment horizontal="right" vertical="center"/>
    </xf>
  </cellXfs>
  <cellStyles count="5">
    <cellStyle name="쉼표 [0]" xfId="1" builtinId="6"/>
    <cellStyle name="통화 [0]" xfId="2" builtinId="7"/>
    <cellStyle name="표준" xfId="0" builtinId="0"/>
    <cellStyle name="표준 2" xfId="4"/>
    <cellStyle name="표준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51"/>
  <sheetViews>
    <sheetView tabSelected="1" view="pageBreakPreview" topLeftCell="A31" zoomScale="60" zoomScaleNormal="73" workbookViewId="0">
      <selection activeCell="C8" sqref="C8"/>
    </sheetView>
  </sheetViews>
  <sheetFormatPr defaultRowHeight="16.5" x14ac:dyDescent="0.3"/>
  <cols>
    <col min="2" max="2" width="5.375" bestFit="1" customWidth="1"/>
    <col min="3" max="3" width="64.625" customWidth="1"/>
    <col min="4" max="4" width="24.125" bestFit="1" customWidth="1"/>
    <col min="5" max="5" width="12.625" customWidth="1"/>
    <col min="6" max="6" width="19.75" customWidth="1"/>
    <col min="7" max="8" width="23.125" customWidth="1"/>
    <col min="9" max="9" width="53.375" customWidth="1"/>
    <col min="10" max="10" width="10.75" hidden="1" customWidth="1"/>
    <col min="11" max="11" width="12.75" hidden="1" customWidth="1"/>
    <col min="12" max="12" width="10.5" hidden="1" customWidth="1"/>
    <col min="13" max="13" width="13.5" hidden="1" customWidth="1"/>
    <col min="14" max="14" width="9" customWidth="1"/>
  </cols>
  <sheetData>
    <row r="1" spans="2:13" ht="17.25" thickBot="1" x14ac:dyDescent="0.35"/>
    <row r="2" spans="2:13" ht="16.5" customHeight="1" x14ac:dyDescent="0.3">
      <c r="B2" s="24" t="s">
        <v>84</v>
      </c>
      <c r="C2" s="25"/>
      <c r="D2" s="25"/>
      <c r="E2" s="25"/>
      <c r="F2" s="25"/>
      <c r="G2" s="25"/>
      <c r="H2" s="25"/>
      <c r="I2" s="26"/>
    </row>
    <row r="3" spans="2:13" ht="42" customHeight="1" thickBot="1" x14ac:dyDescent="0.35">
      <c r="B3" s="27"/>
      <c r="C3" s="28"/>
      <c r="D3" s="28"/>
      <c r="E3" s="28"/>
      <c r="F3" s="28"/>
      <c r="G3" s="28"/>
      <c r="H3" s="28"/>
      <c r="I3" s="29"/>
    </row>
    <row r="4" spans="2:13" ht="42" customHeight="1" thickBot="1" x14ac:dyDescent="0.35">
      <c r="B4" s="38" t="s">
        <v>88</v>
      </c>
      <c r="C4" s="39"/>
      <c r="D4" s="39"/>
      <c r="E4" s="39"/>
      <c r="F4" s="39"/>
      <c r="G4" s="39"/>
      <c r="H4" s="39"/>
      <c r="I4" s="40"/>
    </row>
    <row r="5" spans="2:13" s="20" customFormat="1" ht="47.25" customHeight="1" thickBot="1" x14ac:dyDescent="0.6">
      <c r="B5" s="30"/>
      <c r="C5" s="31"/>
      <c r="D5" s="17"/>
      <c r="E5" s="17"/>
      <c r="F5" s="18"/>
      <c r="G5" s="17"/>
      <c r="H5" s="17"/>
      <c r="I5" s="19" t="s">
        <v>0</v>
      </c>
    </row>
    <row r="6" spans="2:13" ht="20.25" customHeight="1" x14ac:dyDescent="0.3">
      <c r="B6" s="32" t="s">
        <v>1</v>
      </c>
      <c r="C6" s="34" t="s">
        <v>2</v>
      </c>
      <c r="D6" s="34" t="s">
        <v>3</v>
      </c>
      <c r="E6" s="34" t="s">
        <v>4</v>
      </c>
      <c r="F6" s="34" t="s">
        <v>86</v>
      </c>
      <c r="G6" s="21" t="s">
        <v>85</v>
      </c>
      <c r="H6" s="21" t="s">
        <v>87</v>
      </c>
      <c r="I6" s="36" t="s">
        <v>5</v>
      </c>
    </row>
    <row r="7" spans="2:13" ht="20.25" customHeight="1" x14ac:dyDescent="0.3">
      <c r="B7" s="33"/>
      <c r="C7" s="35"/>
      <c r="D7" s="35"/>
      <c r="E7" s="35"/>
      <c r="F7" s="35"/>
      <c r="G7" s="22"/>
      <c r="H7" s="22"/>
      <c r="I7" s="37"/>
      <c r="J7" s="1" t="s">
        <v>6</v>
      </c>
      <c r="K7" s="1" t="s">
        <v>8</v>
      </c>
      <c r="L7" s="3" t="s">
        <v>9</v>
      </c>
      <c r="M7" s="3" t="s">
        <v>10</v>
      </c>
    </row>
    <row r="8" spans="2:13" ht="42.95" customHeight="1" x14ac:dyDescent="0.3">
      <c r="B8" s="6">
        <v>1</v>
      </c>
      <c r="C8" s="7" t="s">
        <v>11</v>
      </c>
      <c r="D8" s="7" t="s">
        <v>32</v>
      </c>
      <c r="E8" s="8" t="s">
        <v>49</v>
      </c>
      <c r="F8" s="13">
        <v>1</v>
      </c>
      <c r="G8" s="14"/>
      <c r="H8" s="12">
        <f>F8*G8</f>
        <v>0</v>
      </c>
      <c r="I8" s="9"/>
      <c r="J8" s="2">
        <v>27500</v>
      </c>
      <c r="K8" s="2">
        <f t="shared" ref="K8:K17" si="0">J8*1.1</f>
        <v>30250.000000000004</v>
      </c>
      <c r="L8" s="4">
        <v>36000</v>
      </c>
      <c r="M8" s="5">
        <f t="shared" ref="M8:M17" si="1">(L8-K8)/L8</f>
        <v>0.15972222222222213</v>
      </c>
    </row>
    <row r="9" spans="2:13" ht="42.95" customHeight="1" x14ac:dyDescent="0.3">
      <c r="B9" s="6">
        <v>2</v>
      </c>
      <c r="C9" s="7" t="s">
        <v>12</v>
      </c>
      <c r="D9" s="7" t="s">
        <v>32</v>
      </c>
      <c r="E9" s="8" t="s">
        <v>49</v>
      </c>
      <c r="F9" s="13">
        <v>7</v>
      </c>
      <c r="G9" s="14"/>
      <c r="H9" s="12">
        <f t="shared" ref="H9:H50" si="2">F9*G9</f>
        <v>0</v>
      </c>
      <c r="I9" s="9"/>
      <c r="J9" s="2">
        <v>60500</v>
      </c>
      <c r="K9" s="2">
        <f t="shared" si="0"/>
        <v>66550</v>
      </c>
      <c r="L9" s="4">
        <v>99000</v>
      </c>
      <c r="M9" s="5">
        <f t="shared" si="1"/>
        <v>0.32777777777777778</v>
      </c>
    </row>
    <row r="10" spans="2:13" ht="42.95" customHeight="1" x14ac:dyDescent="0.3">
      <c r="B10" s="6">
        <v>3</v>
      </c>
      <c r="C10" s="7" t="s">
        <v>13</v>
      </c>
      <c r="D10" s="7" t="s">
        <v>33</v>
      </c>
      <c r="E10" s="8" t="s">
        <v>49</v>
      </c>
      <c r="F10" s="13">
        <v>18</v>
      </c>
      <c r="G10" s="14"/>
      <c r="H10" s="12">
        <f t="shared" si="2"/>
        <v>0</v>
      </c>
      <c r="I10" s="9"/>
      <c r="J10" s="2">
        <v>60500</v>
      </c>
      <c r="K10" s="2">
        <f t="shared" si="0"/>
        <v>66550</v>
      </c>
      <c r="L10" s="4">
        <v>90750</v>
      </c>
      <c r="M10" s="5">
        <f t="shared" ref="M10" si="3">(L10-K10)/L10</f>
        <v>0.26666666666666666</v>
      </c>
    </row>
    <row r="11" spans="2:13" ht="42.95" customHeight="1" x14ac:dyDescent="0.3">
      <c r="B11" s="6">
        <v>4</v>
      </c>
      <c r="C11" s="7" t="s">
        <v>14</v>
      </c>
      <c r="D11" s="7" t="s">
        <v>33</v>
      </c>
      <c r="E11" s="8" t="s">
        <v>49</v>
      </c>
      <c r="F11" s="13">
        <v>15</v>
      </c>
      <c r="G11" s="14"/>
      <c r="H11" s="12">
        <f t="shared" si="2"/>
        <v>0</v>
      </c>
      <c r="I11" s="9"/>
      <c r="J11" s="2">
        <v>26400</v>
      </c>
      <c r="K11" s="2">
        <f t="shared" si="0"/>
        <v>29040.000000000004</v>
      </c>
      <c r="L11" s="4">
        <v>39600</v>
      </c>
      <c r="M11" s="5">
        <f t="shared" si="1"/>
        <v>0.26666666666666655</v>
      </c>
    </row>
    <row r="12" spans="2:13" ht="42.95" customHeight="1" x14ac:dyDescent="0.3">
      <c r="B12" s="6">
        <v>5</v>
      </c>
      <c r="C12" s="7" t="s">
        <v>15</v>
      </c>
      <c r="D12" s="7" t="s">
        <v>35</v>
      </c>
      <c r="E12" s="8" t="s">
        <v>49</v>
      </c>
      <c r="F12" s="13">
        <v>18</v>
      </c>
      <c r="G12" s="14"/>
      <c r="H12" s="12">
        <f t="shared" si="2"/>
        <v>0</v>
      </c>
      <c r="I12" s="9"/>
      <c r="J12" s="2">
        <v>44000</v>
      </c>
      <c r="K12" s="2">
        <f t="shared" si="0"/>
        <v>48400.000000000007</v>
      </c>
      <c r="L12" s="4">
        <v>66000</v>
      </c>
      <c r="M12" s="5">
        <f t="shared" si="1"/>
        <v>0.26666666666666655</v>
      </c>
    </row>
    <row r="13" spans="2:13" ht="42.95" customHeight="1" x14ac:dyDescent="0.3">
      <c r="B13" s="6">
        <v>6</v>
      </c>
      <c r="C13" s="7" t="s">
        <v>16</v>
      </c>
      <c r="D13" s="7" t="s">
        <v>36</v>
      </c>
      <c r="E13" s="8" t="s">
        <v>49</v>
      </c>
      <c r="F13" s="13">
        <v>4</v>
      </c>
      <c r="G13" s="14"/>
      <c r="H13" s="12">
        <f t="shared" si="2"/>
        <v>0</v>
      </c>
      <c r="I13" s="9"/>
      <c r="J13" s="2">
        <v>46750</v>
      </c>
      <c r="K13" s="2">
        <f t="shared" si="0"/>
        <v>51425.000000000007</v>
      </c>
      <c r="L13" s="4">
        <v>71500</v>
      </c>
      <c r="M13" s="5">
        <f t="shared" si="1"/>
        <v>0.28076923076923066</v>
      </c>
    </row>
    <row r="14" spans="2:13" ht="42.95" customHeight="1" x14ac:dyDescent="0.3">
      <c r="B14" s="6">
        <v>7</v>
      </c>
      <c r="C14" s="7" t="s">
        <v>17</v>
      </c>
      <c r="D14" s="7" t="s">
        <v>37</v>
      </c>
      <c r="E14" s="8" t="s">
        <v>49</v>
      </c>
      <c r="F14" s="13">
        <v>21</v>
      </c>
      <c r="G14" s="14"/>
      <c r="H14" s="12">
        <f t="shared" si="2"/>
        <v>0</v>
      </c>
      <c r="I14" s="9"/>
      <c r="J14" s="2">
        <v>49500</v>
      </c>
      <c r="K14" s="2">
        <f t="shared" si="0"/>
        <v>54450.000000000007</v>
      </c>
      <c r="L14" s="4">
        <v>77000</v>
      </c>
      <c r="M14" s="5">
        <f t="shared" ref="M14" si="4">(L14-K14)/L14</f>
        <v>0.29285714285714276</v>
      </c>
    </row>
    <row r="15" spans="2:13" ht="42.95" customHeight="1" x14ac:dyDescent="0.3">
      <c r="B15" s="6">
        <v>8</v>
      </c>
      <c r="C15" s="7" t="s">
        <v>18</v>
      </c>
      <c r="D15" s="7" t="s">
        <v>38</v>
      </c>
      <c r="E15" s="8" t="s">
        <v>49</v>
      </c>
      <c r="F15" s="13">
        <v>15</v>
      </c>
      <c r="G15" s="14"/>
      <c r="H15" s="12">
        <f t="shared" si="2"/>
        <v>0</v>
      </c>
      <c r="I15" s="9"/>
      <c r="J15" s="2">
        <v>39600</v>
      </c>
      <c r="K15" s="2">
        <f t="shared" si="0"/>
        <v>43560</v>
      </c>
      <c r="L15" s="4">
        <v>55000</v>
      </c>
      <c r="M15" s="5">
        <f t="shared" si="1"/>
        <v>0.20799999999999999</v>
      </c>
    </row>
    <row r="16" spans="2:13" ht="42.95" customHeight="1" x14ac:dyDescent="0.3">
      <c r="B16" s="6">
        <v>9</v>
      </c>
      <c r="C16" s="7" t="s">
        <v>56</v>
      </c>
      <c r="D16" s="7" t="s">
        <v>34</v>
      </c>
      <c r="E16" s="8" t="s">
        <v>49</v>
      </c>
      <c r="F16" s="13">
        <v>18</v>
      </c>
      <c r="G16" s="14"/>
      <c r="H16" s="12">
        <f t="shared" si="2"/>
        <v>0</v>
      </c>
      <c r="I16" s="9"/>
      <c r="J16" s="2">
        <v>53240</v>
      </c>
      <c r="K16" s="2">
        <f t="shared" si="0"/>
        <v>58564.000000000007</v>
      </c>
      <c r="L16" s="4">
        <v>69000</v>
      </c>
      <c r="M16" s="5">
        <f t="shared" si="1"/>
        <v>0.15124637681159409</v>
      </c>
    </row>
    <row r="17" spans="2:13" ht="42.95" customHeight="1" x14ac:dyDescent="0.3">
      <c r="B17" s="6">
        <v>10</v>
      </c>
      <c r="C17" s="7" t="s">
        <v>57</v>
      </c>
      <c r="D17" s="7" t="s">
        <v>58</v>
      </c>
      <c r="E17" s="8" t="s">
        <v>49</v>
      </c>
      <c r="F17" s="13">
        <v>1</v>
      </c>
      <c r="G17" s="14"/>
      <c r="H17" s="12">
        <f t="shared" si="2"/>
        <v>0</v>
      </c>
      <c r="I17" s="9"/>
      <c r="J17" s="2">
        <v>39600</v>
      </c>
      <c r="K17" s="2">
        <f t="shared" si="0"/>
        <v>43560</v>
      </c>
      <c r="L17" s="4">
        <v>66000</v>
      </c>
      <c r="M17" s="5">
        <f t="shared" si="1"/>
        <v>0.34</v>
      </c>
    </row>
    <row r="18" spans="2:13" ht="42.95" customHeight="1" x14ac:dyDescent="0.3">
      <c r="B18" s="6">
        <v>11</v>
      </c>
      <c r="C18" s="7" t="s">
        <v>44</v>
      </c>
      <c r="D18" s="7" t="s">
        <v>34</v>
      </c>
      <c r="E18" s="8" t="s">
        <v>49</v>
      </c>
      <c r="F18" s="13">
        <v>30</v>
      </c>
      <c r="G18" s="14"/>
      <c r="H18" s="12">
        <f t="shared" si="2"/>
        <v>0</v>
      </c>
      <c r="I18" s="9"/>
    </row>
    <row r="19" spans="2:13" ht="42.95" customHeight="1" x14ac:dyDescent="0.3">
      <c r="B19" s="6">
        <v>12</v>
      </c>
      <c r="C19" s="7" t="s">
        <v>19</v>
      </c>
      <c r="D19" s="7" t="s">
        <v>37</v>
      </c>
      <c r="E19" s="8" t="s">
        <v>49</v>
      </c>
      <c r="F19" s="13">
        <v>16</v>
      </c>
      <c r="G19" s="14"/>
      <c r="H19" s="12">
        <f t="shared" si="2"/>
        <v>0</v>
      </c>
      <c r="I19" s="9"/>
    </row>
    <row r="20" spans="2:13" ht="42.95" customHeight="1" x14ac:dyDescent="0.3">
      <c r="B20" s="6">
        <v>13</v>
      </c>
      <c r="C20" s="7" t="s">
        <v>20</v>
      </c>
      <c r="D20" s="7" t="s">
        <v>37</v>
      </c>
      <c r="E20" s="8" t="s">
        <v>49</v>
      </c>
      <c r="F20" s="13">
        <v>17</v>
      </c>
      <c r="G20" s="14"/>
      <c r="H20" s="12">
        <f t="shared" si="2"/>
        <v>0</v>
      </c>
      <c r="I20" s="9"/>
    </row>
    <row r="21" spans="2:13" ht="42.95" customHeight="1" x14ac:dyDescent="0.3">
      <c r="B21" s="6">
        <v>14</v>
      </c>
      <c r="C21" s="7" t="s">
        <v>21</v>
      </c>
      <c r="D21" s="7" t="s">
        <v>34</v>
      </c>
      <c r="E21" s="8" t="s">
        <v>49</v>
      </c>
      <c r="F21" s="13">
        <v>1</v>
      </c>
      <c r="G21" s="14"/>
      <c r="H21" s="12">
        <f t="shared" si="2"/>
        <v>0</v>
      </c>
      <c r="I21" s="9"/>
    </row>
    <row r="22" spans="2:13" ht="42.95" customHeight="1" x14ac:dyDescent="0.3">
      <c r="B22" s="6">
        <v>15</v>
      </c>
      <c r="C22" s="7" t="s">
        <v>22</v>
      </c>
      <c r="D22" s="7" t="s">
        <v>39</v>
      </c>
      <c r="E22" s="8" t="s">
        <v>49</v>
      </c>
      <c r="F22" s="13">
        <v>4</v>
      </c>
      <c r="G22" s="14"/>
      <c r="H22" s="12">
        <f t="shared" si="2"/>
        <v>0</v>
      </c>
      <c r="I22" s="9"/>
    </row>
    <row r="23" spans="2:13" ht="42.95" customHeight="1" x14ac:dyDescent="0.3">
      <c r="B23" s="6">
        <v>16</v>
      </c>
      <c r="C23" s="7" t="s">
        <v>23</v>
      </c>
      <c r="D23" s="7" t="s">
        <v>39</v>
      </c>
      <c r="E23" s="8" t="s">
        <v>49</v>
      </c>
      <c r="F23" s="13">
        <v>4</v>
      </c>
      <c r="G23" s="14"/>
      <c r="H23" s="12">
        <f t="shared" si="2"/>
        <v>0</v>
      </c>
      <c r="I23" s="9"/>
    </row>
    <row r="24" spans="2:13" ht="42.95" customHeight="1" x14ac:dyDescent="0.3">
      <c r="B24" s="6">
        <v>17</v>
      </c>
      <c r="C24" s="7" t="s">
        <v>24</v>
      </c>
      <c r="D24" s="7" t="s">
        <v>50</v>
      </c>
      <c r="E24" s="8" t="s">
        <v>49</v>
      </c>
      <c r="F24" s="13">
        <v>1</v>
      </c>
      <c r="G24" s="14"/>
      <c r="H24" s="12">
        <f t="shared" si="2"/>
        <v>0</v>
      </c>
      <c r="I24" s="9"/>
    </row>
    <row r="25" spans="2:13" ht="42.95" customHeight="1" x14ac:dyDescent="0.3">
      <c r="B25" s="6">
        <v>18</v>
      </c>
      <c r="C25" s="7" t="s">
        <v>25</v>
      </c>
      <c r="D25" s="7" t="s">
        <v>59</v>
      </c>
      <c r="E25" s="8" t="s">
        <v>49</v>
      </c>
      <c r="F25" s="13">
        <v>6</v>
      </c>
      <c r="G25" s="14"/>
      <c r="H25" s="12">
        <f t="shared" si="2"/>
        <v>0</v>
      </c>
      <c r="I25" s="9"/>
    </row>
    <row r="26" spans="2:13" ht="42.95" customHeight="1" x14ac:dyDescent="0.3">
      <c r="B26" s="6">
        <v>19</v>
      </c>
      <c r="C26" s="7" t="s">
        <v>26</v>
      </c>
      <c r="D26" s="7" t="s">
        <v>59</v>
      </c>
      <c r="E26" s="8" t="s">
        <v>49</v>
      </c>
      <c r="F26" s="13">
        <v>6</v>
      </c>
      <c r="G26" s="14"/>
      <c r="H26" s="12">
        <f t="shared" si="2"/>
        <v>0</v>
      </c>
      <c r="I26" s="9"/>
    </row>
    <row r="27" spans="2:13" ht="42.95" customHeight="1" x14ac:dyDescent="0.3">
      <c r="B27" s="6">
        <v>20</v>
      </c>
      <c r="C27" s="7" t="s">
        <v>27</v>
      </c>
      <c r="D27" s="7" t="s">
        <v>51</v>
      </c>
      <c r="E27" s="8" t="s">
        <v>49</v>
      </c>
      <c r="F27" s="13">
        <v>2</v>
      </c>
      <c r="G27" s="14"/>
      <c r="H27" s="12">
        <f t="shared" si="2"/>
        <v>0</v>
      </c>
      <c r="I27" s="9"/>
    </row>
    <row r="28" spans="2:13" ht="42.95" customHeight="1" x14ac:dyDescent="0.3">
      <c r="B28" s="6">
        <v>21</v>
      </c>
      <c r="C28" s="7" t="s">
        <v>60</v>
      </c>
      <c r="D28" s="7" t="s">
        <v>61</v>
      </c>
      <c r="E28" s="8" t="s">
        <v>49</v>
      </c>
      <c r="F28" s="13">
        <v>1</v>
      </c>
      <c r="G28" s="14"/>
      <c r="H28" s="12">
        <f t="shared" si="2"/>
        <v>0</v>
      </c>
      <c r="I28" s="9"/>
    </row>
    <row r="29" spans="2:13" ht="42.95" customHeight="1" x14ac:dyDescent="0.3">
      <c r="B29" s="6">
        <v>22</v>
      </c>
      <c r="C29" s="7" t="s">
        <v>28</v>
      </c>
      <c r="D29" s="7" t="s">
        <v>40</v>
      </c>
      <c r="E29" s="8" t="s">
        <v>49</v>
      </c>
      <c r="F29" s="13">
        <v>1</v>
      </c>
      <c r="G29" s="14"/>
      <c r="H29" s="12">
        <f t="shared" si="2"/>
        <v>0</v>
      </c>
      <c r="I29" s="9"/>
    </row>
    <row r="30" spans="2:13" ht="42.95" customHeight="1" x14ac:dyDescent="0.3">
      <c r="B30" s="6">
        <v>23</v>
      </c>
      <c r="C30" s="7" t="s">
        <v>29</v>
      </c>
      <c r="D30" s="7" t="s">
        <v>41</v>
      </c>
      <c r="E30" s="8" t="s">
        <v>49</v>
      </c>
      <c r="F30" s="13">
        <v>22</v>
      </c>
      <c r="G30" s="14"/>
      <c r="H30" s="12">
        <f t="shared" si="2"/>
        <v>0</v>
      </c>
      <c r="I30" s="9"/>
    </row>
    <row r="31" spans="2:13" ht="42.95" customHeight="1" x14ac:dyDescent="0.3">
      <c r="B31" s="6">
        <v>24</v>
      </c>
      <c r="C31" s="7" t="s">
        <v>30</v>
      </c>
      <c r="D31" s="7" t="s">
        <v>62</v>
      </c>
      <c r="E31" s="8" t="s">
        <v>49</v>
      </c>
      <c r="F31" s="13">
        <v>9</v>
      </c>
      <c r="G31" s="14"/>
      <c r="H31" s="12">
        <f t="shared" si="2"/>
        <v>0</v>
      </c>
      <c r="I31" s="9"/>
    </row>
    <row r="32" spans="2:13" ht="42.95" customHeight="1" x14ac:dyDescent="0.3">
      <c r="B32" s="6">
        <v>25</v>
      </c>
      <c r="C32" s="7" t="s">
        <v>31</v>
      </c>
      <c r="D32" s="7" t="s">
        <v>63</v>
      </c>
      <c r="E32" s="8" t="s">
        <v>49</v>
      </c>
      <c r="F32" s="13">
        <v>4</v>
      </c>
      <c r="G32" s="14"/>
      <c r="H32" s="12">
        <f t="shared" si="2"/>
        <v>0</v>
      </c>
      <c r="I32" s="9"/>
    </row>
    <row r="33" spans="2:9" ht="42.95" customHeight="1" x14ac:dyDescent="0.3">
      <c r="B33" s="6">
        <v>26</v>
      </c>
      <c r="C33" s="7" t="s">
        <v>71</v>
      </c>
      <c r="D33" s="7" t="s">
        <v>64</v>
      </c>
      <c r="E33" s="8" t="s">
        <v>49</v>
      </c>
      <c r="F33" s="13">
        <v>8</v>
      </c>
      <c r="G33" s="14"/>
      <c r="H33" s="12">
        <f t="shared" si="2"/>
        <v>0</v>
      </c>
      <c r="I33" s="9"/>
    </row>
    <row r="34" spans="2:9" ht="42.95" customHeight="1" x14ac:dyDescent="0.3">
      <c r="B34" s="6">
        <v>27</v>
      </c>
      <c r="C34" s="7" t="s">
        <v>72</v>
      </c>
      <c r="D34" s="7" t="s">
        <v>42</v>
      </c>
      <c r="E34" s="8" t="s">
        <v>49</v>
      </c>
      <c r="F34" s="13">
        <v>21</v>
      </c>
      <c r="G34" s="14"/>
      <c r="H34" s="12">
        <f t="shared" si="2"/>
        <v>0</v>
      </c>
      <c r="I34" s="9"/>
    </row>
    <row r="35" spans="2:9" ht="42.95" customHeight="1" x14ac:dyDescent="0.3">
      <c r="B35" s="6">
        <v>28</v>
      </c>
      <c r="C35" s="7" t="s">
        <v>73</v>
      </c>
      <c r="D35" s="7" t="s">
        <v>65</v>
      </c>
      <c r="E35" s="8" t="s">
        <v>49</v>
      </c>
      <c r="F35" s="13">
        <v>1</v>
      </c>
      <c r="G35" s="14"/>
      <c r="H35" s="12">
        <f t="shared" si="2"/>
        <v>0</v>
      </c>
      <c r="I35" s="9"/>
    </row>
    <row r="36" spans="2:9" ht="42.95" customHeight="1" x14ac:dyDescent="0.3">
      <c r="B36" s="6">
        <v>29</v>
      </c>
      <c r="C36" s="7" t="s">
        <v>74</v>
      </c>
      <c r="D36" s="7" t="s">
        <v>63</v>
      </c>
      <c r="E36" s="8" t="s">
        <v>49</v>
      </c>
      <c r="F36" s="13">
        <v>4</v>
      </c>
      <c r="G36" s="14"/>
      <c r="H36" s="12">
        <f t="shared" si="2"/>
        <v>0</v>
      </c>
      <c r="I36" s="9"/>
    </row>
    <row r="37" spans="2:9" ht="42.95" customHeight="1" x14ac:dyDescent="0.3">
      <c r="B37" s="6">
        <v>30</v>
      </c>
      <c r="C37" s="7" t="s">
        <v>75</v>
      </c>
      <c r="D37" s="7" t="s">
        <v>66</v>
      </c>
      <c r="E37" s="8" t="s">
        <v>49</v>
      </c>
      <c r="F37" s="13">
        <v>1</v>
      </c>
      <c r="G37" s="14"/>
      <c r="H37" s="12">
        <f t="shared" si="2"/>
        <v>0</v>
      </c>
      <c r="I37" s="9"/>
    </row>
    <row r="38" spans="2:9" ht="42.95" customHeight="1" x14ac:dyDescent="0.3">
      <c r="B38" s="6">
        <v>31</v>
      </c>
      <c r="C38" s="7" t="s">
        <v>76</v>
      </c>
      <c r="D38" s="7" t="s">
        <v>67</v>
      </c>
      <c r="E38" s="8" t="s">
        <v>49</v>
      </c>
      <c r="F38" s="13">
        <v>1</v>
      </c>
      <c r="G38" s="14"/>
      <c r="H38" s="12">
        <f t="shared" si="2"/>
        <v>0</v>
      </c>
      <c r="I38" s="9"/>
    </row>
    <row r="39" spans="2:9" ht="42.95" customHeight="1" x14ac:dyDescent="0.3">
      <c r="B39" s="6">
        <v>32</v>
      </c>
      <c r="C39" s="7" t="s">
        <v>77</v>
      </c>
      <c r="D39" s="7" t="s">
        <v>68</v>
      </c>
      <c r="E39" s="8" t="s">
        <v>49</v>
      </c>
      <c r="F39" s="13">
        <v>1</v>
      </c>
      <c r="G39" s="14"/>
      <c r="H39" s="12">
        <f t="shared" si="2"/>
        <v>0</v>
      </c>
      <c r="I39" s="9"/>
    </row>
    <row r="40" spans="2:9" ht="42.95" customHeight="1" x14ac:dyDescent="0.3">
      <c r="B40" s="6">
        <v>33</v>
      </c>
      <c r="C40" s="7" t="s">
        <v>69</v>
      </c>
      <c r="D40" s="7" t="s">
        <v>67</v>
      </c>
      <c r="E40" s="8" t="s">
        <v>49</v>
      </c>
      <c r="F40" s="13">
        <v>1</v>
      </c>
      <c r="G40" s="14"/>
      <c r="H40" s="12">
        <f t="shared" si="2"/>
        <v>0</v>
      </c>
      <c r="I40" s="9"/>
    </row>
    <row r="41" spans="2:9" ht="42.95" customHeight="1" x14ac:dyDescent="0.3">
      <c r="B41" s="6">
        <v>34</v>
      </c>
      <c r="C41" s="7" t="s">
        <v>70</v>
      </c>
      <c r="D41" s="7" t="s">
        <v>67</v>
      </c>
      <c r="E41" s="8" t="s">
        <v>49</v>
      </c>
      <c r="F41" s="13">
        <v>1</v>
      </c>
      <c r="G41" s="14"/>
      <c r="H41" s="12">
        <f t="shared" si="2"/>
        <v>0</v>
      </c>
      <c r="I41" s="9"/>
    </row>
    <row r="42" spans="2:9" ht="42.95" customHeight="1" x14ac:dyDescent="0.3">
      <c r="B42" s="6">
        <v>35</v>
      </c>
      <c r="C42" s="7" t="s">
        <v>78</v>
      </c>
      <c r="D42" s="7" t="s">
        <v>43</v>
      </c>
      <c r="E42" s="8" t="s">
        <v>49</v>
      </c>
      <c r="F42" s="13">
        <v>1</v>
      </c>
      <c r="G42" s="14"/>
      <c r="H42" s="12">
        <f t="shared" si="2"/>
        <v>0</v>
      </c>
      <c r="I42" s="9"/>
    </row>
    <row r="43" spans="2:9" ht="42.95" customHeight="1" x14ac:dyDescent="0.3">
      <c r="B43" s="6">
        <v>36</v>
      </c>
      <c r="C43" s="7" t="s">
        <v>53</v>
      </c>
      <c r="D43" s="7" t="s">
        <v>47</v>
      </c>
      <c r="E43" s="8" t="s">
        <v>49</v>
      </c>
      <c r="F43" s="13">
        <v>2</v>
      </c>
      <c r="G43" s="14"/>
      <c r="H43" s="12">
        <f t="shared" si="2"/>
        <v>0</v>
      </c>
      <c r="I43" s="9"/>
    </row>
    <row r="44" spans="2:9" ht="42.95" customHeight="1" x14ac:dyDescent="0.3">
      <c r="B44" s="6">
        <v>37</v>
      </c>
      <c r="C44" s="7" t="s">
        <v>79</v>
      </c>
      <c r="D44" s="7" t="s">
        <v>40</v>
      </c>
      <c r="E44" s="8" t="s">
        <v>49</v>
      </c>
      <c r="F44" s="13">
        <v>3</v>
      </c>
      <c r="G44" s="14"/>
      <c r="H44" s="12">
        <f t="shared" si="2"/>
        <v>0</v>
      </c>
      <c r="I44" s="9"/>
    </row>
    <row r="45" spans="2:9" ht="42.75" customHeight="1" x14ac:dyDescent="0.3">
      <c r="B45" s="6">
        <v>38</v>
      </c>
      <c r="C45" s="7" t="s">
        <v>54</v>
      </c>
      <c r="D45" s="7" t="s">
        <v>48</v>
      </c>
      <c r="E45" s="8" t="s">
        <v>49</v>
      </c>
      <c r="F45" s="13">
        <v>2</v>
      </c>
      <c r="G45" s="14"/>
      <c r="H45" s="12">
        <f t="shared" si="2"/>
        <v>0</v>
      </c>
      <c r="I45" s="9"/>
    </row>
    <row r="46" spans="2:9" ht="42.75" customHeight="1" x14ac:dyDescent="0.3">
      <c r="B46" s="6">
        <v>39</v>
      </c>
      <c r="C46" s="7" t="s">
        <v>80</v>
      </c>
      <c r="D46" s="7" t="s">
        <v>52</v>
      </c>
      <c r="E46" s="8" t="s">
        <v>49</v>
      </c>
      <c r="F46" s="13">
        <v>6</v>
      </c>
      <c r="G46" s="14"/>
      <c r="H46" s="12">
        <f t="shared" si="2"/>
        <v>0</v>
      </c>
      <c r="I46" s="9"/>
    </row>
    <row r="47" spans="2:9" ht="42.75" customHeight="1" x14ac:dyDescent="0.3">
      <c r="B47" s="6">
        <v>40</v>
      </c>
      <c r="C47" s="7" t="s">
        <v>55</v>
      </c>
      <c r="D47" s="7" t="s">
        <v>45</v>
      </c>
      <c r="E47" s="8" t="s">
        <v>49</v>
      </c>
      <c r="F47" s="13">
        <v>16</v>
      </c>
      <c r="G47" s="14"/>
      <c r="H47" s="12">
        <f t="shared" si="2"/>
        <v>0</v>
      </c>
      <c r="I47" s="9"/>
    </row>
    <row r="48" spans="2:9" ht="42.95" customHeight="1" x14ac:dyDescent="0.3">
      <c r="B48" s="6">
        <v>41</v>
      </c>
      <c r="C48" s="7" t="s">
        <v>81</v>
      </c>
      <c r="D48" s="7" t="s">
        <v>45</v>
      </c>
      <c r="E48" s="8" t="s">
        <v>49</v>
      </c>
      <c r="F48" s="13">
        <v>8</v>
      </c>
      <c r="G48" s="14"/>
      <c r="H48" s="12">
        <f t="shared" si="2"/>
        <v>0</v>
      </c>
      <c r="I48" s="9"/>
    </row>
    <row r="49" spans="2:9" ht="42.95" customHeight="1" x14ac:dyDescent="0.3">
      <c r="B49" s="6">
        <v>42</v>
      </c>
      <c r="C49" s="7" t="s">
        <v>82</v>
      </c>
      <c r="D49" s="7" t="s">
        <v>46</v>
      </c>
      <c r="E49" s="8" t="s">
        <v>49</v>
      </c>
      <c r="F49" s="13">
        <v>1</v>
      </c>
      <c r="G49" s="14"/>
      <c r="H49" s="12">
        <f t="shared" si="2"/>
        <v>0</v>
      </c>
      <c r="I49" s="9"/>
    </row>
    <row r="50" spans="2:9" ht="42.95" customHeight="1" x14ac:dyDescent="0.3">
      <c r="B50" s="6">
        <v>43</v>
      </c>
      <c r="C50" s="7" t="s">
        <v>83</v>
      </c>
      <c r="D50" s="7" t="s">
        <v>46</v>
      </c>
      <c r="E50" s="8" t="s">
        <v>49</v>
      </c>
      <c r="F50" s="13">
        <v>46</v>
      </c>
      <c r="G50" s="14"/>
      <c r="H50" s="12">
        <f t="shared" si="2"/>
        <v>0</v>
      </c>
      <c r="I50" s="9"/>
    </row>
    <row r="51" spans="2:9" ht="26.25" x14ac:dyDescent="0.5">
      <c r="B51" s="15"/>
      <c r="C51" s="23" t="s">
        <v>7</v>
      </c>
      <c r="D51" s="23"/>
      <c r="E51" s="23"/>
      <c r="F51" s="10"/>
      <c r="G51" s="11"/>
      <c r="H51" s="11">
        <f>SUM(H8:H50)</f>
        <v>0</v>
      </c>
      <c r="I51" s="16"/>
    </row>
  </sheetData>
  <mergeCells count="12">
    <mergeCell ref="H6:H7"/>
    <mergeCell ref="C51:E51"/>
    <mergeCell ref="B2:I3"/>
    <mergeCell ref="B5:C5"/>
    <mergeCell ref="B6:B7"/>
    <mergeCell ref="C6:C7"/>
    <mergeCell ref="D6:D7"/>
    <mergeCell ref="E6:E7"/>
    <mergeCell ref="F6:F7"/>
    <mergeCell ref="G6:G7"/>
    <mergeCell ref="I6:I7"/>
    <mergeCell ref="B4:I4"/>
  </mergeCells>
  <phoneticPr fontId="4" type="noConversion"/>
  <pageMargins left="0" right="0" top="0" bottom="0" header="0" footer="0"/>
  <pageSetup paperSize="9" scale="3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2026-02-05T07:22:50Z</cp:lastPrinted>
  <dcterms:created xsi:type="dcterms:W3CDTF">2024-02-21T07:30:40Z</dcterms:created>
  <dcterms:modified xsi:type="dcterms:W3CDTF">2026-02-06T02:05:53Z</dcterms:modified>
</cp:coreProperties>
</file>